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6605" windowHeight="9435"/>
  </bookViews>
  <sheets>
    <sheet name="Циолковского 3" sheetId="1" r:id="rId1"/>
  </sheets>
  <externalReferences>
    <externalReference r:id="rId2"/>
  </externalReferences>
  <definedNames>
    <definedName name="Z_6E36EA37_049E_4FAE_B719_2847CD16F858_.wvu.Cols" localSheetId="0" hidden="1">'Циолковского 3'!#REF!,'Циолковского 3'!#REF!</definedName>
    <definedName name="Z_6E36EA37_049E_4FAE_B719_2847CD16F858_.wvu.Rows" localSheetId="0" hidden="1">'Циолковского 3'!$42:$45</definedName>
    <definedName name="Z_73C0D023_21BD_4441_8EFA_957546C15799_.wvu.Cols" localSheetId="0" hidden="1">'Циолковского 3'!#REF!,'Циолковского 3'!#REF!</definedName>
    <definedName name="Z_73C0D023_21BD_4441_8EFA_957546C15799_.wvu.Rows" localSheetId="0" hidden="1">'Циолковского 3'!$42:$45</definedName>
    <definedName name="_xlnm.Print_Area" localSheetId="0">'Циолковского 3'!$A$1:$K$60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15" i="1" l="1"/>
  <c r="G15" i="1"/>
  <c r="E15" i="1"/>
  <c r="F9" i="1"/>
  <c r="G9" i="1"/>
  <c r="E9" i="1"/>
  <c r="F57" i="1" l="1"/>
  <c r="F56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25" i="1" s="1"/>
  <c r="F51" i="1"/>
  <c r="F50" i="1" l="1"/>
  <c r="F55" i="1" s="1"/>
  <c r="F58" i="1" s="1"/>
  <c r="E3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<sst xmlns="http://schemas.openxmlformats.org/spreadsheetml/2006/main" count="62" uniqueCount="53">
  <si>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</si>
  <si>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</si>
  <si>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</si>
  <si>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</si>
  <si>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</si>
  <si>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</si>
  <si>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</si>
  <si>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</si>
  <si>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</si>
  <si>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</si>
  <si>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</si>
  <si>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</si>
  <si>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</si>
  <si>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</si>
  <si>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</si>
  <si>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</si>
  <si>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</si>
  <si>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</si>
  <si>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</si>
  <si>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</si>
  <si>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</si>
  <si>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</si>
  <si>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</si>
  <si>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</si>
  <si>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</si>
  <si>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</si>
  <si>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</si>
  <si>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</si>
  <si>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</si>
  <si>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</si>
  <si>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</si>
  <si>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</si>
  <si>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</si>
  <si>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</si>
  <si>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</si>
  <si>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</si>
  <si>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</si>
  <si>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</si>
  <si>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Циолковского 3</t>
  </si>
  <si>
    <t>в управлении с 01.09.2010г</t>
  </si>
  <si>
    <t>задолженность с нарастающим итогом с - 01.09.2010г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</si>
  <si>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</si>
  <si>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</si>
  <si>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  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</si>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</sst>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6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>
        <row r="174">
          <cell r="FT174">
            <v>0</v>
          </cell>
        </row>
      </sheetData>
      <sheetData sheetId="1"/>
      <sheetData sheetId="2">
        <row r="174">
          <cell r="W174">
            <v>8775.2790808350437</v>
          </cell>
          <cell r="X174">
            <v>1762.6113345871197</v>
          </cell>
          <cell r="Y174">
            <v>6027.3942000000006</v>
          </cell>
          <cell r="AA174">
            <v>0</v>
          </cell>
          <cell r="AI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X174">
            <v>35560.313523590085</v>
          </cell>
          <cell r="BB174">
            <v>0</v>
          </cell>
          <cell r="BC174">
            <v>637.27779999999996</v>
          </cell>
          <cell r="BD174">
            <v>0</v>
          </cell>
          <cell r="BN174">
            <v>8568</v>
          </cell>
          <cell r="BO174">
            <v>856.80000000000007</v>
          </cell>
          <cell r="BP174">
            <v>0</v>
          </cell>
          <cell r="BQ174">
            <v>0</v>
          </cell>
          <cell r="CN174">
            <v>8428.1560415276435</v>
          </cell>
          <cell r="CO174">
            <v>1733.2802474029168</v>
          </cell>
          <cell r="CP174">
            <v>0</v>
          </cell>
          <cell r="DE174">
            <v>7736.1371233078662</v>
          </cell>
          <cell r="DS174">
            <v>29156.173240247939</v>
          </cell>
          <cell r="DT174">
            <v>5946.5265935084435</v>
          </cell>
          <cell r="DU174">
            <v>12171.762000000001</v>
          </cell>
          <cell r="DW174">
            <v>0</v>
          </cell>
          <cell r="DX174">
            <v>0</v>
          </cell>
          <cell r="DY174">
            <v>0</v>
          </cell>
          <cell r="EC174">
            <v>0</v>
          </cell>
          <cell r="EL174">
            <v>28230.711118652267</v>
          </cell>
          <cell r="EU174">
            <v>35859.492764175113</v>
          </cell>
          <cell r="EV174">
            <v>8802.144738082392</v>
          </cell>
          <cell r="EW174">
            <v>485.43839999999994</v>
          </cell>
          <cell r="FH174">
            <v>28717.717608266794</v>
          </cell>
          <cell r="FM174">
            <v>25184.524177209631</v>
          </cell>
          <cell r="FN174">
            <v>7579.4315906776965</v>
          </cell>
          <cell r="FO174">
            <v>1.8981401008168017E-13</v>
          </cell>
          <cell r="FU174">
            <v>19948.513640464102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abSelected="1" topLeftCell="A2" zoomScaleNormal="100" zoomScaleSheetLayoutView="70" workbookViewId="0">
      <selection activeCell="G15" sqref="G1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3.7109375" style="1" customWidth="1"/>
    <col min="7" max="7" width="16.140625" style="1" customWidth="1"/>
    <col min="8" max="8" width="8.42578125" style="1" customWidth="1"/>
    <col min="9" max="16384" width="9.140625" style="1"/>
  </cols>
  <sheetData>
    <row r="1" spans="1:7" ht="18" customHeight="1" x14ac:dyDescent="0.2">
      <c r="A1" s="35" t="s">
        <v>43</v>
      </c>
      <c r="B1" s="35"/>
      <c r="C1" s="35"/>
      <c r="D1" s="35"/>
      <c r="E1" s="35"/>
      <c r="F1" s="35"/>
      <c r="G1" s="36"/>
    </row>
    <row r="2" spans="1:7" ht="21" customHeight="1" x14ac:dyDescent="0.2">
      <c r="A2" s="37" t="s">
        <v>38</v>
      </c>
      <c r="B2" s="38"/>
      <c r="C2" s="38"/>
      <c r="D2" s="38"/>
      <c r="E2" s="38"/>
      <c r="F2" s="38"/>
      <c r="G2" s="38"/>
    </row>
    <row r="3" spans="1:7" ht="14.25" hidden="1" customHeight="1" x14ac:dyDescent="0.2">
      <c r="A3" s="39" t="s">
        <v>0</v>
      </c>
      <c r="B3" s="40"/>
      <c r="C3" s="40"/>
      <c r="D3" s="40"/>
      <c r="E3" s="2">
        <f>E4+E5</f>
        <v>0</v>
      </c>
      <c r="F3" s="3" t="s">
        <v>1</v>
      </c>
    </row>
    <row r="4" spans="1:7" ht="14.25" hidden="1" customHeight="1" x14ac:dyDescent="0.2">
      <c r="A4" s="39" t="s">
        <v>2</v>
      </c>
      <c r="B4" s="40"/>
      <c r="C4" s="40"/>
      <c r="D4" s="40"/>
      <c r="E4" s="2"/>
      <c r="F4" s="3" t="s">
        <v>1</v>
      </c>
    </row>
    <row r="5" spans="1:7" ht="14.25" hidden="1" customHeight="1" x14ac:dyDescent="0.2">
      <c r="A5" s="39" t="s">
        <v>3</v>
      </c>
      <c r="B5" s="40"/>
      <c r="C5" s="40"/>
      <c r="D5" s="40"/>
      <c r="E5" s="2"/>
      <c r="F5" s="3" t="s">
        <v>4</v>
      </c>
    </row>
    <row r="6" spans="1:7" ht="15.75" x14ac:dyDescent="0.2">
      <c r="A6" s="4"/>
      <c r="B6" s="5"/>
      <c r="C6" s="6"/>
      <c r="D6" s="7"/>
      <c r="E6" s="33" t="s">
        <v>52</v>
      </c>
      <c r="F6" s="8"/>
      <c r="G6" s="1" t="s">
        <v>39</v>
      </c>
    </row>
    <row r="7" spans="1:7" ht="10.15" customHeight="1" x14ac:dyDescent="0.25">
      <c r="A7" s="9"/>
      <c r="B7" s="10"/>
      <c r="C7" s="11"/>
      <c r="D7" s="12"/>
      <c r="E7" s="13"/>
      <c r="F7" s="14"/>
    </row>
    <row r="8" spans="1:7" ht="71.25" x14ac:dyDescent="0.2">
      <c r="A8" s="50" t="s">
        <v>5</v>
      </c>
      <c r="B8" s="51"/>
      <c r="C8" s="51"/>
      <c r="D8" s="52"/>
      <c r="E8" s="15" t="s">
        <v>6</v>
      </c>
      <c r="F8" s="15" t="s">
        <v>7</v>
      </c>
      <c r="G8" s="16" t="s">
        <v>40</v>
      </c>
    </row>
    <row r="9" spans="1:7" ht="15.75" x14ac:dyDescent="0.25">
      <c r="A9" s="53" t="s">
        <v>8</v>
      </c>
      <c r="B9" s="54"/>
      <c r="C9" s="54"/>
      <c r="D9" s="55"/>
      <c r="E9" s="17">
        <f>SUM(E10:E14)</f>
        <v>1233566.99</v>
      </c>
      <c r="F9" s="17">
        <f t="shared" ref="F9:G9" si="0">SUM(F10:F14)</f>
        <v>1122366.8799999999</v>
      </c>
      <c r="G9" s="17">
        <f t="shared" si="0"/>
        <v>369941.53</v>
      </c>
    </row>
    <row r="10" spans="1:7" ht="13.15" customHeight="1" x14ac:dyDescent="0.25">
      <c r="A10" s="41" t="s">
        <v>9</v>
      </c>
      <c r="B10" s="42"/>
      <c r="C10" s="42"/>
      <c r="D10" s="43"/>
      <c r="E10" s="18">
        <v>545496.80000000005</v>
      </c>
      <c r="F10" s="18">
        <v>523443.78</v>
      </c>
      <c r="G10" s="19">
        <v>241897.73</v>
      </c>
    </row>
    <row r="11" spans="1:7" ht="14.45" customHeight="1" x14ac:dyDescent="0.25">
      <c r="A11" s="41" t="s">
        <v>10</v>
      </c>
      <c r="B11" s="42"/>
      <c r="C11" s="42"/>
      <c r="D11" s="43"/>
      <c r="E11" s="18"/>
      <c r="F11" s="18"/>
      <c r="G11" s="19"/>
    </row>
    <row r="12" spans="1:7" ht="13.9" customHeight="1" x14ac:dyDescent="0.25">
      <c r="A12" s="41" t="s">
        <v>11</v>
      </c>
      <c r="B12" s="42"/>
      <c r="C12" s="42"/>
      <c r="D12" s="43"/>
      <c r="E12" s="18">
        <v>117340.51</v>
      </c>
      <c r="F12" s="18">
        <v>96017.13</v>
      </c>
      <c r="G12" s="19">
        <v>21756.39</v>
      </c>
    </row>
    <row r="13" spans="1:7" ht="13.5" customHeight="1" x14ac:dyDescent="0.25">
      <c r="A13" s="41" t="s">
        <v>12</v>
      </c>
      <c r="B13" s="42"/>
      <c r="C13" s="42"/>
      <c r="D13" s="43"/>
      <c r="E13" s="18">
        <v>241897</v>
      </c>
      <c r="F13" s="18">
        <v>198902.71</v>
      </c>
      <c r="G13" s="19">
        <v>43624.91</v>
      </c>
    </row>
    <row r="14" spans="1:7" ht="14.45" customHeight="1" x14ac:dyDescent="0.25">
      <c r="A14" s="34" t="s">
        <v>13</v>
      </c>
      <c r="B14" s="34"/>
      <c r="C14" s="34"/>
      <c r="D14" s="34"/>
      <c r="E14" s="18">
        <v>328832.68</v>
      </c>
      <c r="F14" s="18">
        <v>304003.26</v>
      </c>
      <c r="G14" s="19">
        <v>62662.5</v>
      </c>
    </row>
    <row r="15" spans="1:7" ht="15.75" x14ac:dyDescent="0.25">
      <c r="A15" s="44" t="s">
        <v>41</v>
      </c>
      <c r="B15" s="45"/>
      <c r="C15" s="45"/>
      <c r="D15" s="46"/>
      <c r="E15" s="17">
        <f>SUM(E16:E19)</f>
        <v>571132.77</v>
      </c>
      <c r="F15" s="17">
        <f t="shared" ref="F15:G15" si="1">SUM(F16:F19)</f>
        <v>542292.9</v>
      </c>
      <c r="G15" s="17">
        <f t="shared" si="1"/>
        <v>87516.35</v>
      </c>
    </row>
    <row r="16" spans="1:7" ht="33.6" customHeight="1" x14ac:dyDescent="0.25">
      <c r="A16" s="47" t="s">
        <v>45</v>
      </c>
      <c r="B16" s="48"/>
      <c r="C16" s="48"/>
      <c r="D16" s="49"/>
      <c r="E16" s="18">
        <v>541585.88</v>
      </c>
      <c r="F16" s="18">
        <v>516867.29</v>
      </c>
      <c r="G16" s="19">
        <v>83395.070000000007</v>
      </c>
    </row>
    <row r="17" spans="1:13" ht="15.75" x14ac:dyDescent="0.25">
      <c r="A17" s="34" t="s">
        <v>46</v>
      </c>
      <c r="B17" s="34"/>
      <c r="C17" s="34"/>
      <c r="D17" s="34"/>
      <c r="E17" s="18">
        <v>1526.74</v>
      </c>
      <c r="F17" s="18">
        <v>1352.18</v>
      </c>
      <c r="G17" s="19">
        <v>174.56</v>
      </c>
    </row>
    <row r="18" spans="1:13" ht="15.75" x14ac:dyDescent="0.25">
      <c r="A18" s="34" t="s">
        <v>47</v>
      </c>
      <c r="B18" s="34"/>
      <c r="C18" s="34"/>
      <c r="D18" s="34"/>
      <c r="E18" s="18"/>
      <c r="F18" s="18"/>
      <c r="G18" s="19"/>
    </row>
    <row r="19" spans="1:13" ht="15.75" x14ac:dyDescent="0.25">
      <c r="A19" s="34" t="s">
        <v>48</v>
      </c>
      <c r="B19" s="34"/>
      <c r="C19" s="34"/>
      <c r="D19" s="34"/>
      <c r="E19" s="18">
        <v>28020.15</v>
      </c>
      <c r="F19" s="18">
        <v>24073.43</v>
      </c>
      <c r="G19" s="19">
        <v>3946.72</v>
      </c>
    </row>
    <row r="20" spans="1:13" ht="15.75" x14ac:dyDescent="0.25">
      <c r="A20" s="56" t="s">
        <v>14</v>
      </c>
      <c r="B20" s="56"/>
      <c r="C20" s="56"/>
      <c r="D20" s="56"/>
      <c r="E20" s="18"/>
      <c r="F20" s="18"/>
      <c r="G20" s="19"/>
    </row>
    <row r="21" spans="1:13" ht="15.75" x14ac:dyDescent="0.25">
      <c r="A21" s="34" t="s">
        <v>15</v>
      </c>
      <c r="B21" s="34"/>
      <c r="C21" s="34"/>
      <c r="D21" s="34"/>
      <c r="E21" s="18">
        <v>4989.6000000000004</v>
      </c>
      <c r="F21" s="18">
        <v>4550.3</v>
      </c>
      <c r="G21" s="19">
        <v>1154.31</v>
      </c>
    </row>
    <row r="22" spans="1:13" ht="8.4499999999999993" customHeight="1" x14ac:dyDescent="0.25">
      <c r="A22" s="21"/>
      <c r="B22" s="22"/>
      <c r="C22" s="22"/>
      <c r="D22" s="22"/>
      <c r="E22" s="30"/>
      <c r="F22" s="30"/>
      <c r="G22" s="23"/>
    </row>
    <row r="23" spans="1:13" ht="15.75" x14ac:dyDescent="0.25">
      <c r="A23" s="24" t="s">
        <v>42</v>
      </c>
      <c r="B23" s="24"/>
      <c r="C23" s="24"/>
      <c r="D23" s="24"/>
      <c r="E23" s="25"/>
      <c r="F23" s="14"/>
    </row>
    <row r="24" spans="1:13" ht="15.75" x14ac:dyDescent="0.25">
      <c r="A24" s="57" t="s">
        <v>44</v>
      </c>
      <c r="B24" s="57"/>
      <c r="C24" s="57"/>
      <c r="D24" s="57"/>
      <c r="E24" s="57"/>
      <c r="F24" s="18">
        <v>-506764.59100000025</v>
      </c>
      <c r="G24" s="20"/>
    </row>
    <row r="25" spans="1:13" ht="15.75" customHeight="1" x14ac:dyDescent="0.2">
      <c r="A25" s="58" t="s">
        <v>30</v>
      </c>
      <c r="B25" s="59"/>
      <c r="C25" s="59"/>
      <c r="D25" s="59"/>
      <c r="E25" s="60"/>
      <c r="F25" s="67">
        <f>SUM(F27:F31)</f>
        <v>52125.598139012247</v>
      </c>
    </row>
    <row r="26" spans="1:13" ht="28.5" customHeight="1" x14ac:dyDescent="0.2">
      <c r="A26" s="61"/>
      <c r="B26" s="62"/>
      <c r="C26" s="62"/>
      <c r="D26" s="62"/>
      <c r="E26" s="63"/>
      <c r="F26" s="68"/>
    </row>
    <row r="27" spans="1:13" ht="15.75" hidden="1" x14ac:dyDescent="0.25">
      <c r="A27" s="64" t="s">
        <v>16</v>
      </c>
      <c r="B27" s="65"/>
      <c r="C27" s="65"/>
      <c r="D27" s="65"/>
      <c r="E27" s="66"/>
      <c r="F27" s="26">
        <f>'[1]свод за год'!W174</f>
        <v>8775.2790808350437</v>
      </c>
      <c r="M27" s="31"/>
    </row>
    <row r="28" spans="1:13" ht="15.75" hidden="1" x14ac:dyDescent="0.25">
      <c r="A28" s="64" t="s">
        <v>31</v>
      </c>
      <c r="B28" s="65"/>
      <c r="C28" s="65"/>
      <c r="D28" s="65"/>
      <c r="E28" s="66"/>
      <c r="F28" s="26">
        <f>'[1]свод за год'!X174</f>
        <v>1762.6113345871197</v>
      </c>
    </row>
    <row r="29" spans="1:13" ht="15.75" hidden="1" x14ac:dyDescent="0.25">
      <c r="A29" s="64" t="s">
        <v>18</v>
      </c>
      <c r="B29" s="65"/>
      <c r="C29" s="65"/>
      <c r="D29" s="65"/>
      <c r="E29" s="66"/>
      <c r="F29" s="26">
        <f>'[1]свод за год'!Y174</f>
        <v>6027.3942000000006</v>
      </c>
    </row>
    <row r="30" spans="1:13" ht="15.75" hidden="1" x14ac:dyDescent="0.25">
      <c r="A30" s="64" t="s">
        <v>19</v>
      </c>
      <c r="B30" s="65"/>
      <c r="C30" s="65"/>
      <c r="D30" s="65"/>
      <c r="E30" s="66"/>
      <c r="F30" s="26">
        <f>'[1]свод за год'!AA174+'[1]свод за год'!AI174+'[1]свод за год'!AL174+'[1]свод за год'!AO174+'[1]свод за год'!AP174+'[1]свод за год'!AQ174</f>
        <v>0</v>
      </c>
    </row>
    <row r="31" spans="1:13" ht="36.75" hidden="1" customHeight="1" x14ac:dyDescent="0.25">
      <c r="A31" s="70" t="s">
        <v>32</v>
      </c>
      <c r="B31" s="71"/>
      <c r="C31" s="71"/>
      <c r="D31" s="71"/>
      <c r="E31" s="72"/>
      <c r="F31" s="26">
        <f>'[1]свод за год'!AX174</f>
        <v>35560.313523590085</v>
      </c>
    </row>
    <row r="32" spans="1:13" ht="15.75" customHeight="1" x14ac:dyDescent="0.2">
      <c r="A32" s="58" t="s">
        <v>33</v>
      </c>
      <c r="B32" s="59"/>
      <c r="C32" s="59"/>
      <c r="D32" s="59"/>
      <c r="E32" s="60"/>
      <c r="F32" s="67">
        <f>SUM(F34:F38)+22485</f>
        <v>115887.74636464709</v>
      </c>
    </row>
    <row r="33" spans="1:13" ht="33" customHeight="1" x14ac:dyDescent="0.2">
      <c r="A33" s="61"/>
      <c r="B33" s="62"/>
      <c r="C33" s="62"/>
      <c r="D33" s="62"/>
      <c r="E33" s="63"/>
      <c r="F33" s="68"/>
    </row>
    <row r="34" spans="1:13" ht="15.75" hidden="1" x14ac:dyDescent="0.25">
      <c r="A34" s="69" t="s">
        <v>16</v>
      </c>
      <c r="B34" s="69"/>
      <c r="C34" s="69"/>
      <c r="D34" s="69"/>
      <c r="E34" s="69"/>
      <c r="F34" s="26">
        <f>'[1]свод за год'!CN174+'[1]свод за год'!DS174</f>
        <v>37584.329281775586</v>
      </c>
      <c r="M34" s="31"/>
    </row>
    <row r="35" spans="1:13" ht="15.75" hidden="1" x14ac:dyDescent="0.25">
      <c r="A35" s="69" t="s">
        <v>31</v>
      </c>
      <c r="B35" s="69"/>
      <c r="C35" s="69"/>
      <c r="D35" s="69"/>
      <c r="E35" s="69"/>
      <c r="F35" s="26">
        <f>'[1]свод за год'!CO174+'[1]свод за год'!DT174</f>
        <v>7679.8068409113603</v>
      </c>
    </row>
    <row r="36" spans="1:13" ht="15.75" hidden="1" x14ac:dyDescent="0.25">
      <c r="A36" s="69" t="s">
        <v>18</v>
      </c>
      <c r="B36" s="69"/>
      <c r="C36" s="69"/>
      <c r="D36" s="69"/>
      <c r="E36" s="69"/>
      <c r="F36" s="26">
        <f>'[1]свод за год'!CP174+'[1]свод за год'!DU174</f>
        <v>12171.762000000001</v>
      </c>
    </row>
    <row r="37" spans="1:13" ht="15.75" hidden="1" x14ac:dyDescent="0.25">
      <c r="A37" s="69" t="s">
        <v>19</v>
      </c>
      <c r="B37" s="69"/>
      <c r="C37" s="69"/>
      <c r="D37" s="69"/>
      <c r="E37" s="69"/>
      <c r="F37" s="26">
        <f>'[1]свод за год'!AK174+'[1]свод за год'!AM174+'[1]свод за год'!AN174+'[1]свод за год'!BD174+'[1]свод за год'!EC174+'[1]свод за год'!DW174+'[1]свод за год'!DX174+'[1]свод за год'!DY174</f>
        <v>0</v>
      </c>
    </row>
    <row r="38" spans="1:13" ht="39.75" hidden="1" customHeight="1" x14ac:dyDescent="0.25">
      <c r="A38" s="70" t="s">
        <v>34</v>
      </c>
      <c r="B38" s="73"/>
      <c r="C38" s="73"/>
      <c r="D38" s="73"/>
      <c r="E38" s="74"/>
      <c r="F38" s="26">
        <f>'[1]свод за год'!DE174+'[1]свод за год'!EL174</f>
        <v>35966.848241960135</v>
      </c>
    </row>
    <row r="39" spans="1:13" ht="32.450000000000003" customHeight="1" x14ac:dyDescent="0.25">
      <c r="A39" s="75" t="s">
        <v>35</v>
      </c>
      <c r="B39" s="76"/>
      <c r="C39" s="76"/>
      <c r="D39" s="76"/>
      <c r="E39" s="77"/>
      <c r="F39" s="27">
        <f>SUM(F40:F48)+57179.76</f>
        <v>193819.10071887574</v>
      </c>
    </row>
    <row r="40" spans="1:13" ht="15.75" hidden="1" x14ac:dyDescent="0.25">
      <c r="A40" s="78" t="s">
        <v>20</v>
      </c>
      <c r="B40" s="79"/>
      <c r="C40" s="79"/>
      <c r="D40" s="79"/>
      <c r="E40" s="80"/>
      <c r="F40" s="26">
        <f>'[1]свод за год'!EU174+'[1]свод за год'!FM174</f>
        <v>61044.016941384747</v>
      </c>
      <c r="M40" s="31"/>
    </row>
    <row r="41" spans="1:13" ht="15.75" hidden="1" x14ac:dyDescent="0.25">
      <c r="A41" s="64" t="s">
        <v>31</v>
      </c>
      <c r="B41" s="65"/>
      <c r="C41" s="65"/>
      <c r="D41" s="65"/>
      <c r="E41" s="65"/>
      <c r="F41" s="26">
        <f>'[1]свод за год'!EV174+'[1]свод за год'!FN174</f>
        <v>16381.576328760089</v>
      </c>
    </row>
    <row r="42" spans="1:13" ht="15.6" hidden="1" customHeight="1" x14ac:dyDescent="0.25">
      <c r="A42" s="69" t="s">
        <v>21</v>
      </c>
      <c r="B42" s="69"/>
      <c r="C42" s="69"/>
      <c r="D42" s="69"/>
      <c r="E42" s="64"/>
      <c r="F42" s="26"/>
    </row>
    <row r="43" spans="1:13" ht="15.6" hidden="1" customHeight="1" x14ac:dyDescent="0.25">
      <c r="A43" s="64" t="s">
        <v>17</v>
      </c>
      <c r="B43" s="65"/>
      <c r="C43" s="65"/>
      <c r="D43" s="65"/>
      <c r="E43" s="65"/>
      <c r="F43" s="26"/>
    </row>
    <row r="44" spans="1:13" ht="15.6" hidden="1" customHeight="1" x14ac:dyDescent="0.25">
      <c r="A44" s="69" t="s">
        <v>22</v>
      </c>
      <c r="B44" s="69"/>
      <c r="C44" s="69"/>
      <c r="D44" s="69"/>
      <c r="E44" s="64"/>
      <c r="F44" s="26"/>
    </row>
    <row r="45" spans="1:13" ht="15.6" hidden="1" customHeight="1" x14ac:dyDescent="0.25">
      <c r="A45" s="64" t="s">
        <v>17</v>
      </c>
      <c r="B45" s="65"/>
      <c r="C45" s="65"/>
      <c r="D45" s="65"/>
      <c r="E45" s="65"/>
      <c r="F45" s="26"/>
    </row>
    <row r="46" spans="1:13" ht="15.75" hidden="1" x14ac:dyDescent="0.25">
      <c r="A46" s="69" t="s">
        <v>18</v>
      </c>
      <c r="B46" s="69"/>
      <c r="C46" s="69"/>
      <c r="D46" s="69"/>
      <c r="E46" s="64"/>
      <c r="F46" s="26">
        <f>'[1]свод за год'!EW174+'[1]свод за год'!FO174</f>
        <v>485.43840000000012</v>
      </c>
    </row>
    <row r="47" spans="1:13" ht="15.75" hidden="1" x14ac:dyDescent="0.25">
      <c r="A47" s="64" t="s">
        <v>19</v>
      </c>
      <c r="B47" s="65"/>
      <c r="C47" s="65"/>
      <c r="D47" s="65"/>
      <c r="E47" s="65"/>
      <c r="F47" s="26">
        <f>'[1]свод за год'!BB174+'[1]свод за год'!BC174+'[1]свод за год'!BN174+'[1]свод за год'!BO174+'[1]свод за год'!BP174+'[1]свод за год'!BQ174+'[1]янв-окт'!FT174</f>
        <v>10062.077799999999</v>
      </c>
    </row>
    <row r="48" spans="1:13" ht="43.5" hidden="1" customHeight="1" x14ac:dyDescent="0.25">
      <c r="A48" s="70" t="s">
        <v>36</v>
      </c>
      <c r="B48" s="73"/>
      <c r="C48" s="73"/>
      <c r="D48" s="73"/>
      <c r="E48" s="74"/>
      <c r="F48" s="26">
        <f>'[1]свод за год'!FH174+'[1]свод за год'!FU174</f>
        <v>48666.231248730895</v>
      </c>
    </row>
    <row r="49" spans="1:12" ht="15.6" hidden="1" customHeight="1" x14ac:dyDescent="0.25">
      <c r="A49" s="75" t="s">
        <v>37</v>
      </c>
      <c r="B49" s="65"/>
      <c r="C49" s="65"/>
      <c r="D49" s="65"/>
      <c r="E49" s="66"/>
      <c r="F49" s="32"/>
    </row>
    <row r="50" spans="1:12" ht="15.75" x14ac:dyDescent="0.25">
      <c r="A50" s="82" t="s">
        <v>49</v>
      </c>
      <c r="B50" s="83"/>
      <c r="C50" s="83"/>
      <c r="D50" s="83"/>
      <c r="E50" s="84"/>
      <c r="F50" s="27">
        <f>F25+F32+F39+F49</f>
        <v>361832.44522253505</v>
      </c>
    </row>
    <row r="51" spans="1:12" ht="15.75" x14ac:dyDescent="0.25">
      <c r="A51" s="64" t="s">
        <v>50</v>
      </c>
      <c r="B51" s="65"/>
      <c r="C51" s="65"/>
      <c r="D51" s="65"/>
      <c r="E51" s="65"/>
      <c r="F51" s="27">
        <f>F52+F53+F54</f>
        <v>90571.15</v>
      </c>
    </row>
    <row r="52" spans="1:12" ht="15.75" x14ac:dyDescent="0.25">
      <c r="A52" s="64" t="s">
        <v>23</v>
      </c>
      <c r="B52" s="65"/>
      <c r="C52" s="65"/>
      <c r="D52" s="65"/>
      <c r="E52" s="65"/>
      <c r="F52" s="26">
        <v>47268.38</v>
      </c>
    </row>
    <row r="53" spans="1:12" ht="18" customHeight="1" x14ac:dyDescent="0.25">
      <c r="A53" s="78" t="s">
        <v>24</v>
      </c>
      <c r="B53" s="79"/>
      <c r="C53" s="79"/>
      <c r="D53" s="79"/>
      <c r="E53" s="80"/>
      <c r="F53" s="26">
        <v>43302.77</v>
      </c>
    </row>
    <row r="54" spans="1:12" ht="15.75" hidden="1" x14ac:dyDescent="0.25">
      <c r="A54" s="85" t="s">
        <v>25</v>
      </c>
      <c r="B54" s="85"/>
      <c r="C54" s="85"/>
      <c r="D54" s="85"/>
      <c r="E54" s="85"/>
      <c r="F54" s="26">
        <v>0</v>
      </c>
      <c r="L54" s="20"/>
    </row>
    <row r="55" spans="1:12" ht="15.75" x14ac:dyDescent="0.25">
      <c r="A55" s="57" t="s">
        <v>51</v>
      </c>
      <c r="B55" s="57"/>
      <c r="C55" s="57"/>
      <c r="D55" s="57"/>
      <c r="E55" s="57"/>
      <c r="F55" s="27">
        <f>F50+F51</f>
        <v>452403.59522253508</v>
      </c>
    </row>
    <row r="56" spans="1:12" ht="15.75" x14ac:dyDescent="0.25">
      <c r="A56" s="57" t="s">
        <v>26</v>
      </c>
      <c r="B56" s="57"/>
      <c r="C56" s="57"/>
      <c r="D56" s="57"/>
      <c r="E56" s="57"/>
      <c r="F56" s="28">
        <f>E16</f>
        <v>541585.88</v>
      </c>
      <c r="H56" s="29"/>
    </row>
    <row r="57" spans="1:12" ht="15.75" x14ac:dyDescent="0.25">
      <c r="A57" s="57" t="s">
        <v>27</v>
      </c>
      <c r="B57" s="57"/>
      <c r="C57" s="57"/>
      <c r="D57" s="57"/>
      <c r="E57" s="57"/>
      <c r="F57" s="27">
        <f>F16</f>
        <v>516867.29</v>
      </c>
      <c r="H57" s="29"/>
    </row>
    <row r="58" spans="1:12" ht="15.75" x14ac:dyDescent="0.25">
      <c r="A58" s="81" t="s">
        <v>28</v>
      </c>
      <c r="B58" s="81"/>
      <c r="C58" s="81"/>
      <c r="D58" s="81"/>
      <c r="E58" s="81"/>
      <c r="F58" s="27">
        <f>F24+F56-F55</f>
        <v>-417582.30622253532</v>
      </c>
      <c r="H58" s="29"/>
      <c r="L58" s="20"/>
    </row>
    <row r="60" spans="1:12" x14ac:dyDescent="0.2">
      <c r="A60" s="1" t="s">
        <v>29</v>
      </c>
      <c r="F60" s="29"/>
    </row>
  </sheetData>
  <mergeCells count="54">
    <mergeCell ref="A55:E55"/>
    <mergeCell ref="A56:E56"/>
    <mergeCell ref="A58:E58"/>
    <mergeCell ref="A49:E49"/>
    <mergeCell ref="A50:E50"/>
    <mergeCell ref="A51:E51"/>
    <mergeCell ref="A52:E52"/>
    <mergeCell ref="A53:E53"/>
    <mergeCell ref="A54:E54"/>
    <mergeCell ref="A57:E57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Циолковского 3</vt:lpstr>
      <vt:lpstr>'Циолковского 3'!Область_печати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2018-03-30T13:12:27Z</cp:lastPrinted>
  <dcterms:created xsi:type="dcterms:W3CDTF">2013-05-24T09:13:10Z</dcterms:created>
  <dcterms:modified xsi:type="dcterms:W3CDTF">2018-03-30T13:12:29Z</dcterms:modified>
</cp:coreProperties>
</file>